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ba\Documents\CLAVERING\Agenda &amp; Minutes\2021\Meeting Docs\January\"/>
    </mc:Choice>
  </mc:AlternateContent>
  <xr:revisionPtr revIDLastSave="0" documentId="13_ncr:1_{81A252B4-D2A3-436C-8DEA-7A02247D6F8D}" xr6:coauthVersionLast="45" xr6:coauthVersionMax="45" xr10:uidLastSave="{00000000-0000-0000-0000-000000000000}"/>
  <bookViews>
    <workbookView xWindow="-120" yWindow="-120" windowWidth="20730" windowHeight="11160" tabRatio="726" xr2:uid="{8962248D-36A5-4C80-AAA6-4FFD9A83C0CD}"/>
  </bookViews>
  <sheets>
    <sheet name="Budget 2021-2022" sheetId="1" r:id="rId1"/>
  </sheets>
  <externalReferences>
    <externalReference r:id="rId2"/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9" i="1" l="1"/>
  <c r="K35" i="1"/>
  <c r="K29" i="1"/>
  <c r="K21" i="1"/>
  <c r="K14" i="1"/>
  <c r="K54" i="1" l="1"/>
  <c r="D5" i="1" l="1"/>
  <c r="D6" i="1"/>
  <c r="D7" i="1"/>
  <c r="D8" i="1"/>
  <c r="D9" i="1"/>
  <c r="D10" i="1"/>
  <c r="B11" i="1"/>
  <c r="D12" i="1"/>
  <c r="D13" i="1"/>
  <c r="C14" i="1"/>
  <c r="E14" i="1"/>
  <c r="F14" i="1"/>
  <c r="G14" i="1"/>
  <c r="D18" i="1"/>
  <c r="D19" i="1"/>
  <c r="D20" i="1"/>
  <c r="C21" i="1"/>
  <c r="E21" i="1"/>
  <c r="G21" i="1"/>
  <c r="D23" i="1"/>
  <c r="D24" i="1"/>
  <c r="D25" i="1"/>
  <c r="D26" i="1"/>
  <c r="D27" i="1"/>
  <c r="D28" i="1"/>
  <c r="C29" i="1"/>
  <c r="E29" i="1"/>
  <c r="G29" i="1"/>
  <c r="I29" i="1"/>
  <c r="I54" i="1" s="1"/>
  <c r="D31" i="1"/>
  <c r="D32" i="1"/>
  <c r="D33" i="1"/>
  <c r="D34" i="1"/>
  <c r="C35" i="1"/>
  <c r="E35" i="1"/>
  <c r="G35" i="1"/>
  <c r="D37" i="1"/>
  <c r="D38" i="1"/>
  <c r="J39" i="1"/>
  <c r="C39" i="1"/>
  <c r="E39" i="1"/>
  <c r="G39" i="1"/>
  <c r="D41" i="1"/>
  <c r="D42" i="1"/>
  <c r="D43" i="1"/>
  <c r="D44" i="1"/>
  <c r="D45" i="1"/>
  <c r="D46" i="1"/>
  <c r="D47" i="1"/>
  <c r="D48" i="1"/>
  <c r="J47" i="1"/>
  <c r="D49" i="1"/>
  <c r="D50" i="1"/>
  <c r="D51" i="1"/>
  <c r="F54" i="1"/>
  <c r="H54" i="1"/>
  <c r="J35" i="1" l="1"/>
  <c r="J29" i="1"/>
  <c r="J21" i="1"/>
  <c r="J14" i="1"/>
  <c r="D29" i="1"/>
  <c r="D39" i="1"/>
  <c r="D14" i="1"/>
  <c r="C54" i="1"/>
  <c r="D35" i="1"/>
  <c r="D21" i="1"/>
  <c r="G54" i="1"/>
  <c r="E54" i="1"/>
  <c r="D54" i="1" l="1"/>
  <c r="J54" i="1" l="1"/>
</calcChain>
</file>

<file path=xl/sharedStrings.xml><?xml version="1.0" encoding="utf-8"?>
<sst xmlns="http://schemas.openxmlformats.org/spreadsheetml/2006/main" count="135" uniqueCount="109">
  <si>
    <t>Year</t>
  </si>
  <si>
    <t>2017/2018</t>
  </si>
  <si>
    <t>2018/2019</t>
  </si>
  <si>
    <t>2019/2020</t>
  </si>
  <si>
    <t>2020/2021</t>
  </si>
  <si>
    <t xml:space="preserve">Powers for Payment </t>
  </si>
  <si>
    <t>Budget</t>
  </si>
  <si>
    <t xml:space="preserve">Actuals to date </t>
  </si>
  <si>
    <t>Actuals to date</t>
  </si>
  <si>
    <t>Income</t>
  </si>
  <si>
    <t xml:space="preserve">Precept </t>
  </si>
  <si>
    <t>UDC grant</t>
  </si>
  <si>
    <t>Interest</t>
  </si>
  <si>
    <t>Allotment</t>
  </si>
  <si>
    <t>Green Waste</t>
  </si>
  <si>
    <t>Way leaves</t>
  </si>
  <si>
    <t>Other income</t>
  </si>
  <si>
    <t>VAT</t>
  </si>
  <si>
    <t>Total</t>
  </si>
  <si>
    <t>FROM CASHBOOK</t>
  </si>
  <si>
    <t>Expenditure</t>
  </si>
  <si>
    <t>Staff Costs</t>
  </si>
  <si>
    <t>Salary</t>
  </si>
  <si>
    <t>LGA 1972 Section 112-119</t>
  </si>
  <si>
    <t>Overtime</t>
  </si>
  <si>
    <t>Office Allowance</t>
  </si>
  <si>
    <t>Admin</t>
  </si>
  <si>
    <t>Payroll</t>
  </si>
  <si>
    <t>Expenses/admin</t>
  </si>
  <si>
    <t>Storage</t>
  </si>
  <si>
    <t>LGA 1972 Section 226</t>
  </si>
  <si>
    <t>Telephone/internet</t>
  </si>
  <si>
    <t>Telecom Act 1984</t>
  </si>
  <si>
    <t>Internal Audit</t>
  </si>
  <si>
    <t>LGA 1972 s.111</t>
  </si>
  <si>
    <t>Meeting costs</t>
  </si>
  <si>
    <t>LGA 1972s.137</t>
  </si>
  <si>
    <t>Council Services</t>
  </si>
  <si>
    <t>Defib</t>
  </si>
  <si>
    <t>LGA 1972 s.142, s.228</t>
  </si>
  <si>
    <t>LGA 1972 s.142</t>
  </si>
  <si>
    <t>Newsletter</t>
  </si>
  <si>
    <t>LGA 1972 s.143</t>
  </si>
  <si>
    <t>Community Events</t>
  </si>
  <si>
    <t>Carols</t>
  </si>
  <si>
    <t>LGA 1972, s145</t>
  </si>
  <si>
    <t>Other</t>
  </si>
  <si>
    <t xml:space="preserve">Legal &amp; Professional </t>
  </si>
  <si>
    <t>LGA 1972 s. 222</t>
  </si>
  <si>
    <t>Travel</t>
  </si>
  <si>
    <t xml:space="preserve">The Local Authorities Regulations 2003, </t>
  </si>
  <si>
    <t>Insurance</t>
  </si>
  <si>
    <t>LGA 1972 s. 112-119</t>
  </si>
  <si>
    <t>Subscriptions</t>
  </si>
  <si>
    <t>LCA 1972 s.143</t>
  </si>
  <si>
    <t>Training</t>
  </si>
  <si>
    <t>Donations</t>
  </si>
  <si>
    <t>PCA 1957 s.2 - Power to provide Public clocks and  LGA 1972, s.214 - Power to contribute towards expenses of cemeteries</t>
  </si>
  <si>
    <t>Election Expenses</t>
  </si>
  <si>
    <t>Grass Cutting</t>
  </si>
  <si>
    <t>Public Health Act  1987 s 164; Open Spaces Act 1906 ss 9,10</t>
  </si>
  <si>
    <t>Trees hedges</t>
  </si>
  <si>
    <t>Repairs and Seats</t>
  </si>
  <si>
    <t>Parish Councils Act 157, s.1</t>
  </si>
  <si>
    <t>RCCE (housing survey)</t>
  </si>
  <si>
    <t>LCA 1972 s. 141</t>
  </si>
  <si>
    <t xml:space="preserve">External Auditor </t>
  </si>
  <si>
    <t>Likely to have audit challenged by a parishioner estimate of costs LGA s111</t>
  </si>
  <si>
    <t>TOTAL</t>
  </si>
  <si>
    <t>Notes</t>
  </si>
  <si>
    <t>£60 virement</t>
  </si>
  <si>
    <t xml:space="preserve"> </t>
  </si>
  <si>
    <t>vired to charities</t>
  </si>
  <si>
    <t xml:space="preserve">2021-2022 </t>
  </si>
  <si>
    <t>£356 overspend due to backdated pay increase. Budgeted Pay rising by 3%</t>
  </si>
  <si>
    <t xml:space="preserve">£98 overspend, addition of new email system in the new year. </t>
  </si>
  <si>
    <t>Community budget for a celebration of the Queen's Platinum Jubilee in 2022</t>
  </si>
  <si>
    <t>Website &amp; Email</t>
  </si>
  <si>
    <t>Delay in responding by PKF Littlejohn to the Challenge made for the year 18/19</t>
  </si>
  <si>
    <t xml:space="preserve">Reserves needed, additional tree work such as the lime trees on Hill Green may be required. </t>
  </si>
  <si>
    <t>2nd year of 3 year tender</t>
  </si>
  <si>
    <t>An election has been called for May 2021, following the resignation of a Cllr</t>
  </si>
  <si>
    <t>Grass cutting donation for Jubilee Field may rise</t>
  </si>
  <si>
    <t>£400 underspend due to Covid 19, new Cllr training required in 2021/22</t>
  </si>
  <si>
    <t>3% rise predicted</t>
  </si>
  <si>
    <t xml:space="preserve">£400 underspend as insurance, as unable to seek other quotes, until the legal dispute is finished. </t>
  </si>
  <si>
    <t>£350 underspend due to Covid, travel may be able to resume in 2021/22</t>
  </si>
  <si>
    <t>£242 underspend re Covid-19, may be able to resume paper copies in 2021/22</t>
  </si>
  <si>
    <t>2 defibrillators requiring padds and batteries etc.</t>
  </si>
  <si>
    <t>£260 underspend due to Covid -19. physical meetings may resume from May 2021/22</t>
  </si>
  <si>
    <t>A new auditor will be appointed for the year 2021/22</t>
  </si>
  <si>
    <t>Additional storage required (agreed December 2018)</t>
  </si>
  <si>
    <t>offset to salary, additional overtime may be required for work on a new website</t>
  </si>
  <si>
    <t xml:space="preserve">Budget </t>
  </si>
  <si>
    <t xml:space="preserve"> Local Government Act 1972 s 222</t>
  </si>
  <si>
    <t>Power to prosecute or defend or appear if any legal proceedings. May institute civil proceedings in Parish Council Name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</si>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</sst>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theme="0" tint="-0.499984740745262"/>
      <name val="Arial"/>
      <family val="2"/>
    </font>
    <font>
      <b/>
      <sz val="11"/>
      <color theme="1"/>
      <name val="Arial Nova"/>
      <family val="2"/>
    </font>
    <font>
      <sz val="11"/>
      <color theme="9" tint="0.59999389629810485"/>
      <name val="Calibri"/>
      <family val="2"/>
      <scheme val="minor"/>
    </font>
    <font>
      <u val="doubleAccounting"/>
      <sz val="11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43" fontId="2" fillId="2" borderId="0" xfId="1" applyFont="1" applyFill="1"/>
    <xf numFmtId="164" fontId="2" fillId="3" borderId="0" xfId="0" applyNumberFormat="1" applyFont="1" applyFill="1"/>
    <xf numFmtId="164" fontId="2" fillId="4" borderId="0" xfId="0" applyNumberFormat="1" applyFont="1" applyFill="1"/>
    <xf numFmtId="164" fontId="2" fillId="2" borderId="0" xfId="0" applyNumberFormat="1" applyFont="1" applyFill="1"/>
    <xf numFmtId="43" fontId="2" fillId="3" borderId="0" xfId="1" applyFont="1" applyFill="1"/>
    <xf numFmtId="0" fontId="2" fillId="0" borderId="0" xfId="0" applyFont="1" applyAlignment="1">
      <alignment horizontal="center"/>
    </xf>
    <xf numFmtId="0" fontId="3" fillId="2" borderId="0" xfId="1" applyNumberFormat="1" applyFont="1" applyFill="1" applyAlignment="1">
      <alignment horizontal="center"/>
    </xf>
    <xf numFmtId="43" fontId="2" fillId="2" borderId="0" xfId="1" applyFont="1" applyFill="1" applyAlignment="1">
      <alignment horizontal="center"/>
    </xf>
    <xf numFmtId="164" fontId="3" fillId="3" borderId="0" xfId="0" applyNumberFormat="1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3" fontId="2" fillId="3" borderId="0" xfId="1" applyFont="1" applyFill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164" fontId="3" fillId="4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4" fontId="2" fillId="2" borderId="0" xfId="0" applyNumberFormat="1" applyFont="1" applyFill="1"/>
    <xf numFmtId="44" fontId="2" fillId="2" borderId="0" xfId="1" applyNumberFormat="1" applyFont="1" applyFill="1"/>
    <xf numFmtId="44" fontId="2" fillId="3" borderId="0" xfId="1" applyNumberFormat="1" applyFont="1" applyFill="1"/>
    <xf numFmtId="44" fontId="2" fillId="0" borderId="0" xfId="0" applyNumberFormat="1" applyFont="1"/>
    <xf numFmtId="0" fontId="3" fillId="0" borderId="2" xfId="0" applyFont="1" applyBorder="1" applyAlignment="1">
      <alignment horizontal="center"/>
    </xf>
    <xf numFmtId="0" fontId="2" fillId="0" borderId="2" xfId="0" applyFont="1" applyBorder="1"/>
    <xf numFmtId="44" fontId="2" fillId="2" borderId="2" xfId="1" applyNumberFormat="1" applyFont="1" applyFill="1" applyBorder="1"/>
    <xf numFmtId="164" fontId="2" fillId="3" borderId="2" xfId="0" applyNumberFormat="1" applyFont="1" applyFill="1" applyBorder="1"/>
    <xf numFmtId="164" fontId="2" fillId="4" borderId="2" xfId="0" applyNumberFormat="1" applyFont="1" applyFill="1" applyBorder="1"/>
    <xf numFmtId="164" fontId="2" fillId="2" borderId="2" xfId="0" applyNumberFormat="1" applyFont="1" applyFill="1" applyBorder="1"/>
    <xf numFmtId="44" fontId="2" fillId="3" borderId="2" xfId="1" applyNumberFormat="1" applyFont="1" applyFill="1" applyBorder="1"/>
    <xf numFmtId="0" fontId="3" fillId="5" borderId="0" xfId="0" applyFont="1" applyFill="1" applyAlignment="1">
      <alignment horizontal="center"/>
    </xf>
    <xf numFmtId="0" fontId="2" fillId="5" borderId="0" xfId="0" applyFont="1" applyFill="1"/>
    <xf numFmtId="0" fontId="5" fillId="0" borderId="0" xfId="0" applyFont="1"/>
    <xf numFmtId="0" fontId="3" fillId="6" borderId="2" xfId="0" applyFont="1" applyFill="1" applyBorder="1"/>
    <xf numFmtId="0" fontId="2" fillId="6" borderId="2" xfId="0" applyFont="1" applyFill="1" applyBorder="1"/>
    <xf numFmtId="164" fontId="2" fillId="3" borderId="2" xfId="2" applyNumberFormat="1" applyFont="1" applyFill="1" applyBorder="1"/>
    <xf numFmtId="164" fontId="2" fillId="4" borderId="2" xfId="2" applyNumberFormat="1" applyFont="1" applyFill="1" applyBorder="1"/>
    <xf numFmtId="164" fontId="2" fillId="2" borderId="2" xfId="2" applyNumberFormat="1" applyFont="1" applyFill="1" applyBorder="1"/>
    <xf numFmtId="164" fontId="2" fillId="3" borderId="0" xfId="2" applyNumberFormat="1" applyFont="1" applyFill="1"/>
    <xf numFmtId="164" fontId="2" fillId="4" borderId="0" xfId="2" applyNumberFormat="1" applyFont="1" applyFill="1"/>
    <xf numFmtId="164" fontId="2" fillId="2" borderId="0" xfId="2" applyNumberFormat="1" applyFont="1" applyFill="1"/>
    <xf numFmtId="164" fontId="2" fillId="2" borderId="2" xfId="1" applyNumberFormat="1" applyFont="1" applyFill="1" applyBorder="1"/>
    <xf numFmtId="164" fontId="2" fillId="3" borderId="2" xfId="1" applyNumberFormat="1" applyFont="1" applyFill="1" applyBorder="1"/>
    <xf numFmtId="164" fontId="2" fillId="2" borderId="0" xfId="1" applyNumberFormat="1" applyFont="1" applyFill="1"/>
    <xf numFmtId="164" fontId="2" fillId="3" borderId="0" xfId="1" applyNumberFormat="1" applyFont="1" applyFill="1"/>
    <xf numFmtId="44" fontId="2" fillId="0" borderId="0" xfId="1" applyNumberFormat="1" applyFont="1"/>
    <xf numFmtId="0" fontId="3" fillId="0" borderId="3" xfId="0" applyFont="1" applyBorder="1"/>
    <xf numFmtId="44" fontId="3" fillId="2" borderId="3" xfId="1" applyNumberFormat="1" applyFont="1" applyFill="1" applyBorder="1"/>
    <xf numFmtId="164" fontId="3" fillId="2" borderId="3" xfId="1" applyNumberFormat="1" applyFont="1" applyFill="1" applyBorder="1"/>
    <xf numFmtId="164" fontId="3" fillId="3" borderId="3" xfId="1" applyNumberFormat="1" applyFont="1" applyFill="1" applyBorder="1"/>
    <xf numFmtId="164" fontId="3" fillId="4" borderId="3" xfId="1" applyNumberFormat="1" applyFont="1" applyFill="1" applyBorder="1"/>
    <xf numFmtId="0" fontId="3" fillId="0" borderId="0" xfId="0" applyFont="1"/>
    <xf numFmtId="43" fontId="3" fillId="2" borderId="0" xfId="1" applyFont="1" applyFill="1"/>
    <xf numFmtId="43" fontId="3" fillId="3" borderId="0" xfId="1" applyFont="1" applyFill="1"/>
    <xf numFmtId="0" fontId="6" fillId="0" borderId="0" xfId="0" applyFont="1"/>
    <xf numFmtId="2" fontId="2" fillId="0" borderId="0" xfId="0" applyNumberFormat="1" applyFont="1"/>
    <xf numFmtId="2" fontId="2" fillId="7" borderId="0" xfId="0" applyNumberFormat="1" applyFont="1" applyFill="1"/>
    <xf numFmtId="2" fontId="2" fillId="7" borderId="0" xfId="2" applyNumberFormat="1" applyFont="1" applyFill="1"/>
    <xf numFmtId="2" fontId="2" fillId="0" borderId="0" xfId="2" applyNumberFormat="1" applyFont="1"/>
    <xf numFmtId="0" fontId="7" fillId="8" borderId="0" xfId="0" applyFont="1" applyFill="1"/>
    <xf numFmtId="43" fontId="3" fillId="8" borderId="0" xfId="1" applyFont="1" applyFill="1" applyBorder="1" applyAlignment="1">
      <alignment horizontal="center"/>
    </xf>
    <xf numFmtId="13" fontId="3" fillId="8" borderId="0" xfId="1" applyNumberFormat="1" applyFont="1" applyFill="1" applyAlignment="1">
      <alignment horizontal="center"/>
    </xf>
    <xf numFmtId="43" fontId="2" fillId="8" borderId="0" xfId="1" applyFont="1" applyFill="1"/>
    <xf numFmtId="44" fontId="2" fillId="8" borderId="0" xfId="1" applyNumberFormat="1" applyFont="1" applyFill="1"/>
    <xf numFmtId="44" fontId="2" fillId="8" borderId="0" xfId="1" applyNumberFormat="1" applyFont="1" applyFill="1" applyBorder="1"/>
    <xf numFmtId="164" fontId="2" fillId="8" borderId="0" xfId="1" applyNumberFormat="1" applyFont="1" applyFill="1" applyBorder="1"/>
    <xf numFmtId="164" fontId="2" fillId="8" borderId="0" xfId="1" applyNumberFormat="1" applyFont="1" applyFill="1"/>
    <xf numFmtId="164" fontId="3" fillId="8" borderId="0" xfId="1" applyNumberFormat="1" applyFont="1" applyFill="1" applyBorder="1"/>
    <xf numFmtId="43" fontId="3" fillId="8" borderId="0" xfId="1" applyFont="1" applyFill="1"/>
    <xf numFmtId="44" fontId="8" fillId="8" borderId="0" xfId="1" applyNumberFormat="1" applyFont="1" applyFill="1" applyBorder="1"/>
    <xf numFmtId="2" fontId="2" fillId="5" borderId="0" xfId="0" applyNumberFormat="1" applyFont="1" applyFill="1"/>
    <xf numFmtId="0" fontId="2" fillId="0" borderId="0" xfId="0" applyFont="1" applyAlignment="1">
      <alignment vertical="center"/>
    </xf>
    <xf numFmtId="0" fontId="9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4" formatCode="&quot;£&quot;#,##0.00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4" formatCode="&quot;£&quot;#,##0.00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4" formatCode="&quot;£&quot;#,##0.00"/>
      <fill>
        <patternFill patternType="solid">
          <fgColor indexed="64"/>
          <bgColor theme="8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4" formatCode="&quot;£&quot;#,##0.00"/>
      <fill>
        <patternFill patternType="solid">
          <fgColor indexed="64"/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4" formatCode="&quot;£&quot;#,##0.00"/>
      <fill>
        <patternFill patternType="solid">
          <fgColor indexed="64"/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4" formatCode="&quot;£&quot;#,##0.00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4" formatCode="&quot;£&quot;#,##0.00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4" formatCode="&quot;£&quot;#,##0.00"/>
      <fill>
        <patternFill patternType="solid">
          <fgColor indexed="64"/>
          <bgColor theme="8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ocuments/CLAVERING/Finance/Finance%202017-18/2017-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ownloads/October%202020%20adjusted%20analysis%20Stephanie%20analysing%20Clerk's%20account%20and%20reformulateing%20budget%20colums%20totals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 rec"/>
      <sheetName val="Income"/>
      <sheetName val="Expenditure"/>
      <sheetName val="Payments over £100"/>
      <sheetName val="Budget"/>
      <sheetName val="Budget 2018-19"/>
      <sheetName val="Reserves"/>
      <sheetName val="Difference"/>
    </sheetNames>
    <sheetDataSet>
      <sheetData sheetId="0"/>
      <sheetData sheetId="1"/>
      <sheetData sheetId="2"/>
      <sheetData sheetId="3"/>
      <sheetData sheetId="4">
        <row r="6">
          <cell r="D6">
            <v>16213</v>
          </cell>
        </row>
        <row r="7">
          <cell r="D7">
            <v>294</v>
          </cell>
        </row>
        <row r="8">
          <cell r="D8">
            <v>70.310000000000016</v>
          </cell>
        </row>
        <row r="9">
          <cell r="D9">
            <v>286</v>
          </cell>
        </row>
        <row r="10">
          <cell r="D10">
            <v>131.52000000000001</v>
          </cell>
        </row>
        <row r="11">
          <cell r="D11">
            <v>287.16000000000003</v>
          </cell>
        </row>
        <row r="13">
          <cell r="D13">
            <v>201.66</v>
          </cell>
        </row>
        <row r="14">
          <cell r="D14">
            <v>1013.02</v>
          </cell>
        </row>
        <row r="19">
          <cell r="D19">
            <v>5061.45</v>
          </cell>
        </row>
        <row r="20">
          <cell r="D20">
            <v>243.67999999999998</v>
          </cell>
        </row>
        <row r="21">
          <cell r="D21">
            <v>216</v>
          </cell>
        </row>
        <row r="24">
          <cell r="D24">
            <v>68</v>
          </cell>
        </row>
        <row r="25">
          <cell r="D25">
            <v>519.27</v>
          </cell>
        </row>
        <row r="26">
          <cell r="D26">
            <v>50</v>
          </cell>
        </row>
        <row r="27">
          <cell r="D27">
            <v>125.91</v>
          </cell>
        </row>
        <row r="28">
          <cell r="D28">
            <v>250</v>
          </cell>
        </row>
        <row r="29">
          <cell r="D29">
            <v>225</v>
          </cell>
        </row>
        <row r="32">
          <cell r="D32">
            <v>594</v>
          </cell>
        </row>
        <row r="33">
          <cell r="D33">
            <v>50</v>
          </cell>
        </row>
        <row r="34">
          <cell r="D34">
            <v>109.96</v>
          </cell>
        </row>
        <row r="35">
          <cell r="D35">
            <v>110</v>
          </cell>
        </row>
        <row r="38">
          <cell r="D38">
            <v>100</v>
          </cell>
        </row>
        <row r="39">
          <cell r="D39">
            <v>90.44</v>
          </cell>
        </row>
        <row r="42">
          <cell r="D42">
            <v>0</v>
          </cell>
        </row>
        <row r="43">
          <cell r="D43">
            <v>19.5</v>
          </cell>
        </row>
        <row r="44">
          <cell r="D44">
            <v>402.05</v>
          </cell>
        </row>
        <row r="45">
          <cell r="D45">
            <v>442.28</v>
          </cell>
        </row>
        <row r="46">
          <cell r="D46">
            <v>333</v>
          </cell>
        </row>
        <row r="47">
          <cell r="D47">
            <v>1487.5900000000001</v>
          </cell>
        </row>
        <row r="48">
          <cell r="D48">
            <v>0</v>
          </cell>
        </row>
        <row r="49">
          <cell r="D49">
            <v>1525</v>
          </cell>
        </row>
        <row r="50">
          <cell r="D50">
            <v>1215</v>
          </cell>
        </row>
        <row r="51">
          <cell r="D51">
            <v>0</v>
          </cell>
        </row>
        <row r="52">
          <cell r="D52">
            <v>250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 rec"/>
      <sheetName val="Payments over £100"/>
      <sheetName val="Income"/>
      <sheetName val="Expenditure"/>
      <sheetName val="Clerk's Expenses Account"/>
      <sheetName val="Budget"/>
      <sheetName val="Budget YTD"/>
      <sheetName val="Difference"/>
      <sheetName val="Reserves"/>
    </sheetNames>
    <sheetDataSet>
      <sheetData sheetId="0"/>
      <sheetData sheetId="1"/>
      <sheetData sheetId="2"/>
      <sheetData sheetId="3"/>
      <sheetData sheetId="4"/>
      <sheetData sheetId="5">
        <row r="48">
          <cell r="D48">
            <v>0</v>
          </cell>
        </row>
      </sheetData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DBF312-9936-49F3-8497-3335E0425DCB}" name="Table1" displayName="Table1" ref="A1:O56" totalsRowShown="0">
  <autoFilter ref="A1:O56" xr:uid="{90D4AE06-BC24-407D-B29C-EEC4A646D1D7}"/>
  <tableColumns count="15">
    <tableColumn id="1" xr3:uid="{D01A02EC-8780-4F92-8CB9-428C23A87AB9}" name="Budget " dataDxfId="9"/>
    <tableColumn id="2" xr3:uid="{A1219DF7-1718-4502-88FF-58D0AAFEDE05}" name="Year"/>
    <tableColumn id="3" xr3:uid="{31092FC9-3864-48D7-9886-8F6C303FB12F}" name="Column1"/>
    <tableColumn id="4" xr3:uid="{8F9C504F-DCF0-4358-AE5F-23DF402FD346}" name="Column2" dataDxfId="8" dataCellStyle="Comma"/>
    <tableColumn id="5" xr3:uid="{BA445A5A-4067-41AF-AAC2-45643664F177}" name="Column3" dataDxfId="7"/>
    <tableColumn id="6" xr3:uid="{AE78E9BE-2D5B-4D06-8D34-E8E7FB657FD9}" name="Column4" dataDxfId="6"/>
    <tableColumn id="7" xr3:uid="{901A6A7A-E5B5-4E89-90A0-D60025F92821}" name="Column5" dataDxfId="5"/>
    <tableColumn id="8" xr3:uid="{C25AB564-EF4B-4FB2-9C9F-0AC879B22F7E}" name="Column6" dataDxfId="4"/>
    <tableColumn id="9" xr3:uid="{8A8D993E-76C3-41E5-BE73-8FF5F169FA50}" name="Column7" dataDxfId="3"/>
    <tableColumn id="10" xr3:uid="{470ECE93-15E3-41DC-B029-D3800A567ACF}" name="Column8" dataDxfId="2" dataCellStyle="Comma"/>
    <tableColumn id="11" xr3:uid="{09E24625-BB06-4CB2-B2DE-C4CE4CCBF244}" name="Column9" dataDxfId="1" dataCellStyle="Comma"/>
    <tableColumn id="12" xr3:uid="{55186D19-8B97-4221-B071-0C3370B04947}" name="Column10" dataDxfId="0"/>
    <tableColumn id="13" xr3:uid="{DB209FF2-710A-49AD-A5D4-20D33D3AC5E4}" name="Column11"/>
    <tableColumn id="14" xr3:uid="{1FC163CB-E249-4C43-8D51-0FCE281F551B}" name="Column12"/>
    <tableColumn id="15" xr3:uid="{22DA836B-BB8A-44BC-8F14-4A6FFB48696D}" name="Column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3F7A2-0747-42B6-832C-B93298674C3E}">
  <dimension ref="A1:P57"/>
  <sheetViews>
    <sheetView tabSelected="1" zoomScaleNormal="100" workbookViewId="0">
      <selection activeCell="C59" sqref="C59"/>
    </sheetView>
  </sheetViews>
  <sheetFormatPr defaultRowHeight="15" x14ac:dyDescent="0.25"/>
  <cols>
    <col min="1" max="1" width="19.5703125" customWidth="1"/>
    <col min="2" max="2" width="18.7109375" customWidth="1"/>
    <col min="3" max="3" width="13.7109375" customWidth="1"/>
    <col min="4" max="4" width="23.5703125" customWidth="1"/>
    <col min="5" max="5" width="14" customWidth="1"/>
    <col min="6" max="6" width="20.42578125" customWidth="1"/>
    <col min="7" max="7" width="16" customWidth="1"/>
    <col min="8" max="8" width="21.42578125" customWidth="1"/>
    <col min="9" max="9" width="17.5703125" customWidth="1"/>
    <col min="10" max="10" width="21.28515625" customWidth="1"/>
    <col min="11" max="11" width="16.42578125" customWidth="1"/>
    <col min="12" max="12" width="80.28515625" customWidth="1"/>
    <col min="13" max="13" width="20.42578125" customWidth="1"/>
    <col min="14" max="14" width="16.7109375" customWidth="1"/>
    <col min="15" max="15" width="112.5703125" customWidth="1"/>
  </cols>
  <sheetData>
    <row r="1" spans="1:15" x14ac:dyDescent="0.25">
      <c r="A1" s="1" t="s">
        <v>93</v>
      </c>
      <c r="B1" s="7" t="s">
        <v>0</v>
      </c>
      <c r="C1" s="2" t="s">
        <v>96</v>
      </c>
      <c r="D1" s="2" t="s">
        <v>97</v>
      </c>
      <c r="E1" s="3" t="s">
        <v>98</v>
      </c>
      <c r="F1" s="3" t="s">
        <v>99</v>
      </c>
      <c r="G1" s="4" t="s">
        <v>100</v>
      </c>
      <c r="H1" s="4" t="s">
        <v>101</v>
      </c>
      <c r="I1" s="5" t="s">
        <v>102</v>
      </c>
      <c r="J1" s="6" t="s">
        <v>103</v>
      </c>
      <c r="K1" s="62" t="s">
        <v>104</v>
      </c>
      <c r="L1" s="1" t="s">
        <v>105</v>
      </c>
      <c r="M1" t="s">
        <v>106</v>
      </c>
      <c r="N1" t="s">
        <v>107</v>
      </c>
      <c r="O1" t="s">
        <v>108</v>
      </c>
    </row>
    <row r="2" spans="1:15" x14ac:dyDescent="0.25">
      <c r="B2" s="7"/>
      <c r="C2" s="8" t="s">
        <v>1</v>
      </c>
      <c r="D2" s="9"/>
      <c r="E2" s="10" t="s">
        <v>2</v>
      </c>
      <c r="F2" s="10"/>
      <c r="G2" s="11" t="s">
        <v>3</v>
      </c>
      <c r="H2" s="11"/>
      <c r="I2" s="12" t="s">
        <v>4</v>
      </c>
      <c r="J2" s="13"/>
      <c r="K2" s="64" t="s">
        <v>73</v>
      </c>
      <c r="L2" s="14" t="s">
        <v>5</v>
      </c>
      <c r="M2" s="57" t="s">
        <v>69</v>
      </c>
    </row>
    <row r="3" spans="1:15" x14ac:dyDescent="0.25">
      <c r="A3" s="15"/>
      <c r="B3" s="15"/>
      <c r="C3" s="16" t="s">
        <v>6</v>
      </c>
      <c r="D3" s="16" t="s">
        <v>7</v>
      </c>
      <c r="E3" s="17" t="s">
        <v>6</v>
      </c>
      <c r="F3" s="17" t="s">
        <v>8</v>
      </c>
      <c r="G3" s="18" t="s">
        <v>6</v>
      </c>
      <c r="H3" s="18" t="s">
        <v>8</v>
      </c>
      <c r="I3" s="19" t="s">
        <v>6</v>
      </c>
      <c r="J3" s="20" t="s">
        <v>7</v>
      </c>
      <c r="K3" s="63" t="s">
        <v>6</v>
      </c>
      <c r="L3" s="1"/>
    </row>
    <row r="4" spans="1:15" x14ac:dyDescent="0.25">
      <c r="A4" s="1"/>
      <c r="B4" s="1"/>
      <c r="C4" s="2"/>
      <c r="D4" s="2"/>
      <c r="E4" s="3"/>
      <c r="F4" s="3"/>
      <c r="G4" s="4"/>
      <c r="H4" s="4"/>
      <c r="I4" s="5"/>
      <c r="J4" s="24"/>
      <c r="K4" s="65"/>
      <c r="L4" s="1"/>
    </row>
    <row r="5" spans="1:15" x14ac:dyDescent="0.25">
      <c r="A5" s="21" t="s">
        <v>9</v>
      </c>
      <c r="B5" s="1" t="s">
        <v>10</v>
      </c>
      <c r="C5" s="22">
        <v>16213</v>
      </c>
      <c r="D5" s="23">
        <f>[1]Budget!$D$6</f>
        <v>16213</v>
      </c>
      <c r="E5" s="3">
        <v>17108</v>
      </c>
      <c r="F5" s="3">
        <v>17108</v>
      </c>
      <c r="G5" s="4">
        <v>20602</v>
      </c>
      <c r="H5" s="4">
        <v>20602</v>
      </c>
      <c r="I5" s="5">
        <v>18041</v>
      </c>
      <c r="J5" s="24">
        <v>18041</v>
      </c>
      <c r="K5" s="66">
        <v>19974</v>
      </c>
      <c r="L5" s="1"/>
    </row>
    <row r="6" spans="1:15" x14ac:dyDescent="0.25">
      <c r="A6" s="21"/>
      <c r="B6" s="1" t="s">
        <v>11</v>
      </c>
      <c r="C6" s="22">
        <v>294</v>
      </c>
      <c r="D6" s="23">
        <f>[1]Budget!$D$7</f>
        <v>294</v>
      </c>
      <c r="E6" s="3">
        <v>0</v>
      </c>
      <c r="F6" s="3">
        <v>0</v>
      </c>
      <c r="G6" s="4">
        <v>0</v>
      </c>
      <c r="H6" s="4">
        <v>0</v>
      </c>
      <c r="I6" s="5">
        <v>0</v>
      </c>
      <c r="J6" s="24">
        <v>0</v>
      </c>
      <c r="K6" s="66">
        <v>0</v>
      </c>
      <c r="L6" s="1"/>
    </row>
    <row r="7" spans="1:15" x14ac:dyDescent="0.25">
      <c r="A7" s="21"/>
      <c r="B7" s="1" t="s">
        <v>12</v>
      </c>
      <c r="C7" s="22">
        <v>180</v>
      </c>
      <c r="D7" s="23">
        <f>[1]Budget!$D$8</f>
        <v>70.310000000000016</v>
      </c>
      <c r="E7" s="3">
        <v>70</v>
      </c>
      <c r="F7" s="3">
        <v>70.789999999999992</v>
      </c>
      <c r="G7" s="4">
        <v>60</v>
      </c>
      <c r="H7" s="4">
        <v>70.789999999999992</v>
      </c>
      <c r="I7" s="5">
        <v>70</v>
      </c>
      <c r="J7" s="24">
        <v>0.05</v>
      </c>
      <c r="K7" s="66">
        <v>30</v>
      </c>
      <c r="L7" s="1"/>
    </row>
    <row r="8" spans="1:15" x14ac:dyDescent="0.25">
      <c r="A8" s="21"/>
      <c r="B8" s="1" t="s">
        <v>13</v>
      </c>
      <c r="C8" s="23">
        <v>0</v>
      </c>
      <c r="D8" s="23">
        <f>[1]Budget!$D$9</f>
        <v>286</v>
      </c>
      <c r="E8" s="3">
        <v>0</v>
      </c>
      <c r="F8" s="3">
        <v>240.5</v>
      </c>
      <c r="G8" s="4">
        <v>0</v>
      </c>
      <c r="H8" s="4">
        <v>240.5</v>
      </c>
      <c r="I8" s="5">
        <v>0</v>
      </c>
      <c r="J8" s="24">
        <v>259.5</v>
      </c>
      <c r="K8" s="65">
        <v>0</v>
      </c>
      <c r="L8" s="1"/>
    </row>
    <row r="9" spans="1:15" x14ac:dyDescent="0.25">
      <c r="A9" s="21"/>
      <c r="B9" s="1" t="s">
        <v>14</v>
      </c>
      <c r="C9" s="23">
        <v>0</v>
      </c>
      <c r="D9" s="23">
        <f>[1]Budget!$D$10</f>
        <v>131.52000000000001</v>
      </c>
      <c r="E9" s="3">
        <v>131</v>
      </c>
      <c r="F9" s="3">
        <v>138.91999999999999</v>
      </c>
      <c r="G9" s="4">
        <v>139</v>
      </c>
      <c r="H9" s="4">
        <v>138.91999999999999</v>
      </c>
      <c r="I9" s="5">
        <v>139</v>
      </c>
      <c r="J9" s="24">
        <v>114.41</v>
      </c>
      <c r="K9" s="66">
        <v>139</v>
      </c>
      <c r="L9" s="1"/>
    </row>
    <row r="10" spans="1:15" x14ac:dyDescent="0.25">
      <c r="A10" s="21"/>
      <c r="B10" s="1" t="s">
        <v>15</v>
      </c>
      <c r="C10" s="23">
        <v>200</v>
      </c>
      <c r="D10" s="23">
        <f>[1]Budget!$D$11</f>
        <v>287.16000000000003</v>
      </c>
      <c r="E10" s="3">
        <v>280</v>
      </c>
      <c r="F10" s="3">
        <v>287.16000000000003</v>
      </c>
      <c r="G10" s="4">
        <v>280</v>
      </c>
      <c r="H10" s="4">
        <v>287.16000000000003</v>
      </c>
      <c r="I10" s="5">
        <v>280</v>
      </c>
      <c r="J10" s="24">
        <v>318.86</v>
      </c>
      <c r="K10" s="66">
        <v>280</v>
      </c>
      <c r="L10" s="1"/>
    </row>
    <row r="11" spans="1:15" x14ac:dyDescent="0.25">
      <c r="A11" s="21"/>
      <c r="B11" s="25" t="e">
        <f>[2]Income!#REF!</f>
        <v>#REF!</v>
      </c>
      <c r="C11" s="23">
        <v>0</v>
      </c>
      <c r="D11" s="23"/>
      <c r="E11" s="3">
        <v>0</v>
      </c>
      <c r="F11" s="3">
        <v>0</v>
      </c>
      <c r="G11" s="4">
        <v>0</v>
      </c>
      <c r="H11" s="4">
        <v>0</v>
      </c>
      <c r="I11" s="5">
        <v>0</v>
      </c>
      <c r="J11" s="24">
        <v>0</v>
      </c>
      <c r="K11" s="66"/>
      <c r="L11" s="1"/>
    </row>
    <row r="12" spans="1:15" x14ac:dyDescent="0.25">
      <c r="A12" s="21"/>
      <c r="B12" s="1" t="s">
        <v>16</v>
      </c>
      <c r="C12" s="22">
        <v>0</v>
      </c>
      <c r="D12" s="23">
        <f>[1]Budget!$D$13</f>
        <v>201.66</v>
      </c>
      <c r="E12" s="3">
        <v>0</v>
      </c>
      <c r="F12" s="3">
        <v>211.27</v>
      </c>
      <c r="G12" s="4">
        <v>0</v>
      </c>
      <c r="H12" s="4">
        <v>211.27</v>
      </c>
      <c r="I12" s="5">
        <v>0</v>
      </c>
      <c r="J12" s="24">
        <v>67.5</v>
      </c>
      <c r="K12" s="66">
        <v>0</v>
      </c>
      <c r="L12" s="1"/>
    </row>
    <row r="13" spans="1:15" x14ac:dyDescent="0.25">
      <c r="A13" s="21"/>
      <c r="B13" s="1" t="s">
        <v>17</v>
      </c>
      <c r="C13" s="22">
        <v>0</v>
      </c>
      <c r="D13" s="23">
        <f>[1]Budget!$D$14</f>
        <v>1013.02</v>
      </c>
      <c r="E13" s="3">
        <v>0</v>
      </c>
      <c r="F13" s="3">
        <v>1154.1200000000001</v>
      </c>
      <c r="G13" s="4">
        <v>0</v>
      </c>
      <c r="H13" s="4">
        <v>1154.1200000000001</v>
      </c>
      <c r="I13" s="5">
        <v>0</v>
      </c>
      <c r="J13" s="24"/>
      <c r="K13" s="66"/>
      <c r="L13" s="1"/>
    </row>
    <row r="14" spans="1:15" ht="17.25" thickBot="1" x14ac:dyDescent="0.4">
      <c r="A14" s="26" t="s">
        <v>18</v>
      </c>
      <c r="B14" s="27"/>
      <c r="C14" s="28">
        <f>SUM(C5:C13)</f>
        <v>16887</v>
      </c>
      <c r="D14" s="28">
        <f>SUM(D5:D13)</f>
        <v>18496.670000000002</v>
      </c>
      <c r="E14" s="29">
        <f>SUM(E5:E13)</f>
        <v>17589</v>
      </c>
      <c r="F14" s="29">
        <f>SUM(F5:F13)</f>
        <v>19210.759999999998</v>
      </c>
      <c r="G14" s="30">
        <f>SUM(G5:G13)</f>
        <v>21081</v>
      </c>
      <c r="H14" s="30">
        <v>22704.76</v>
      </c>
      <c r="I14" s="31">
        <v>18530</v>
      </c>
      <c r="J14" s="32">
        <f>SUM(J4:J13)</f>
        <v>18801.32</v>
      </c>
      <c r="K14" s="72">
        <f>SUM(K5:K13)</f>
        <v>20423</v>
      </c>
      <c r="L14" s="1"/>
    </row>
    <row r="15" spans="1:15" ht="15.75" thickTop="1" x14ac:dyDescent="0.25">
      <c r="A15" s="21"/>
      <c r="B15" s="1"/>
      <c r="C15" s="2"/>
      <c r="D15" s="2"/>
      <c r="E15" s="3"/>
      <c r="F15" s="3"/>
      <c r="G15" s="4"/>
      <c r="H15" s="4"/>
      <c r="I15" s="5"/>
      <c r="J15" s="6"/>
      <c r="K15" s="65"/>
      <c r="L15" s="1"/>
    </row>
    <row r="16" spans="1:15" x14ac:dyDescent="0.25">
      <c r="A16" s="33"/>
      <c r="B16" s="34"/>
      <c r="C16" s="2"/>
      <c r="D16" s="2" t="s">
        <v>19</v>
      </c>
      <c r="E16" s="3"/>
      <c r="F16" s="3" t="s">
        <v>19</v>
      </c>
      <c r="G16" s="4"/>
      <c r="H16" s="4" t="s">
        <v>19</v>
      </c>
      <c r="I16" s="5"/>
      <c r="J16" s="6" t="s">
        <v>19</v>
      </c>
      <c r="K16" s="65"/>
      <c r="L16" s="1"/>
    </row>
    <row r="17" spans="1:16" x14ac:dyDescent="0.25">
      <c r="A17" s="21" t="s">
        <v>20</v>
      </c>
      <c r="B17" s="1"/>
      <c r="C17" s="2"/>
      <c r="D17" s="2"/>
      <c r="E17" s="3"/>
      <c r="F17" s="3"/>
      <c r="G17" s="4"/>
      <c r="H17" s="4"/>
      <c r="I17" s="5"/>
      <c r="J17" s="6"/>
      <c r="K17" s="65"/>
      <c r="L17" s="1"/>
    </row>
    <row r="18" spans="1:16" x14ac:dyDescent="0.25">
      <c r="A18" s="35" t="s">
        <v>21</v>
      </c>
      <c r="B18" s="1" t="s">
        <v>22</v>
      </c>
      <c r="C18" s="23">
        <v>5000</v>
      </c>
      <c r="D18" s="23">
        <f>[1]Budget!$D$19</f>
        <v>5061.45</v>
      </c>
      <c r="E18" s="3">
        <v>5500</v>
      </c>
      <c r="F18" s="3">
        <v>5852.1600000000008</v>
      </c>
      <c r="G18" s="4">
        <v>5500</v>
      </c>
      <c r="H18" s="4">
        <v>5852.1600000000008</v>
      </c>
      <c r="I18" s="5">
        <v>5900</v>
      </c>
      <c r="J18" s="24">
        <v>4172.04</v>
      </c>
      <c r="K18" s="66">
        <v>6600</v>
      </c>
      <c r="L18" s="1" t="s">
        <v>23</v>
      </c>
      <c r="M18" s="58">
        <v>2084</v>
      </c>
      <c r="N18" s="58">
        <v>6256</v>
      </c>
      <c r="O18" s="58" t="s">
        <v>74</v>
      </c>
      <c r="P18" s="1"/>
    </row>
    <row r="19" spans="1:16" x14ac:dyDescent="0.25">
      <c r="A19" s="1"/>
      <c r="B19" s="1" t="s">
        <v>24</v>
      </c>
      <c r="C19" s="23">
        <v>400</v>
      </c>
      <c r="D19" s="23">
        <f>[1]Budget!$D$20</f>
        <v>243.67999999999998</v>
      </c>
      <c r="E19" s="3">
        <v>400</v>
      </c>
      <c r="F19" s="3">
        <v>1010.56</v>
      </c>
      <c r="G19" s="4">
        <v>250</v>
      </c>
      <c r="H19" s="4">
        <v>1010.56</v>
      </c>
      <c r="I19" s="5">
        <v>800</v>
      </c>
      <c r="J19" s="24">
        <v>30.48</v>
      </c>
      <c r="K19" s="66">
        <v>600</v>
      </c>
      <c r="L19" s="1" t="s">
        <v>23</v>
      </c>
      <c r="M19" s="58"/>
      <c r="N19" s="58"/>
      <c r="O19" s="58" t="s">
        <v>92</v>
      </c>
      <c r="P19" s="1"/>
    </row>
    <row r="20" spans="1:16" x14ac:dyDescent="0.25">
      <c r="A20" s="1"/>
      <c r="B20" s="1" t="s">
        <v>25</v>
      </c>
      <c r="C20" s="23">
        <v>216</v>
      </c>
      <c r="D20" s="23">
        <f>[1]Budget!$D$21</f>
        <v>216</v>
      </c>
      <c r="E20" s="3">
        <v>216</v>
      </c>
      <c r="F20" s="3">
        <v>216</v>
      </c>
      <c r="G20" s="4">
        <v>216</v>
      </c>
      <c r="H20" s="4">
        <v>216</v>
      </c>
      <c r="I20" s="5">
        <v>216</v>
      </c>
      <c r="J20" s="24">
        <v>180</v>
      </c>
      <c r="K20" s="66">
        <v>216</v>
      </c>
      <c r="L20" s="1" t="s">
        <v>23</v>
      </c>
      <c r="M20" s="58"/>
      <c r="N20" s="58"/>
      <c r="O20" s="58"/>
      <c r="P20" s="1"/>
    </row>
    <row r="21" spans="1:16" ht="15.75" thickBot="1" x14ac:dyDescent="0.3">
      <c r="A21" s="36" t="s">
        <v>18</v>
      </c>
      <c r="B21" s="36"/>
      <c r="C21" s="28">
        <f>SUM(C17:C20)</f>
        <v>5616</v>
      </c>
      <c r="D21" s="28">
        <f>SUM(D17:D20)</f>
        <v>5521.13</v>
      </c>
      <c r="E21" s="29">
        <f>SUM(E17:E20)</f>
        <v>6116</v>
      </c>
      <c r="F21" s="29">
        <v>7078.7200000000012</v>
      </c>
      <c r="G21" s="30">
        <f>SUM(G17:G20)</f>
        <v>5966</v>
      </c>
      <c r="H21" s="4">
        <v>7078.7200000000012</v>
      </c>
      <c r="I21" s="5">
        <v>6916</v>
      </c>
      <c r="J21" s="32">
        <f>SUM(J17:J20)</f>
        <v>4382.5199999999995</v>
      </c>
      <c r="K21" s="67">
        <f>SUM(K18:K20)</f>
        <v>7416</v>
      </c>
      <c r="L21" s="1"/>
      <c r="M21" s="73"/>
      <c r="N21" s="73"/>
      <c r="O21" s="58"/>
      <c r="P21" s="1"/>
    </row>
    <row r="22" spans="1:16" ht="15.75" thickTop="1" x14ac:dyDescent="0.25">
      <c r="A22" s="1"/>
      <c r="B22" s="1"/>
      <c r="C22" s="23"/>
      <c r="D22" s="23"/>
      <c r="E22" s="3"/>
      <c r="F22" s="3"/>
      <c r="G22" s="4"/>
      <c r="H22" s="4"/>
      <c r="I22" s="5"/>
      <c r="J22" s="24"/>
      <c r="K22" s="66"/>
      <c r="L22" s="1"/>
      <c r="M22" s="58"/>
      <c r="N22" s="58"/>
      <c r="O22" s="58"/>
      <c r="P22" s="1"/>
    </row>
    <row r="23" spans="1:16" x14ac:dyDescent="0.25">
      <c r="A23" s="35" t="s">
        <v>26</v>
      </c>
      <c r="B23" s="1" t="s">
        <v>27</v>
      </c>
      <c r="C23" s="23">
        <v>70</v>
      </c>
      <c r="D23" s="23">
        <f>[1]Budget!$D$24</f>
        <v>68</v>
      </c>
      <c r="E23" s="3">
        <v>100</v>
      </c>
      <c r="F23" s="3">
        <v>84</v>
      </c>
      <c r="G23" s="4">
        <v>120</v>
      </c>
      <c r="H23" s="4">
        <v>84</v>
      </c>
      <c r="I23" s="5">
        <v>84</v>
      </c>
      <c r="J23" s="24">
        <v>142</v>
      </c>
      <c r="K23" s="66">
        <v>132</v>
      </c>
      <c r="L23" s="1" t="s">
        <v>23</v>
      </c>
      <c r="M23" s="58"/>
      <c r="N23" s="58"/>
      <c r="O23" s="58"/>
      <c r="P23" s="1"/>
    </row>
    <row r="24" spans="1:16" x14ac:dyDescent="0.25">
      <c r="A24" s="1"/>
      <c r="B24" s="1" t="s">
        <v>28</v>
      </c>
      <c r="C24" s="23">
        <v>600</v>
      </c>
      <c r="D24" s="23">
        <f>[1]Budget!$D$25</f>
        <v>519.27</v>
      </c>
      <c r="E24" s="3">
        <v>600</v>
      </c>
      <c r="F24" s="3">
        <v>832.6</v>
      </c>
      <c r="G24" s="4">
        <v>800</v>
      </c>
      <c r="H24" s="4">
        <v>832.6</v>
      </c>
      <c r="I24" s="5">
        <v>800</v>
      </c>
      <c r="J24" s="24">
        <v>212.68</v>
      </c>
      <c r="K24" s="66">
        <v>800</v>
      </c>
      <c r="L24" s="1" t="s">
        <v>23</v>
      </c>
      <c r="M24" s="58"/>
      <c r="N24" s="58"/>
      <c r="O24" s="58"/>
      <c r="P24" s="1"/>
    </row>
    <row r="25" spans="1:16" x14ac:dyDescent="0.25">
      <c r="A25" s="1"/>
      <c r="B25" s="1" t="s">
        <v>29</v>
      </c>
      <c r="C25" s="23">
        <v>50</v>
      </c>
      <c r="D25" s="23">
        <f>[1]Budget!$D$26</f>
        <v>50</v>
      </c>
      <c r="E25" s="3">
        <v>50</v>
      </c>
      <c r="F25" s="3">
        <v>50</v>
      </c>
      <c r="G25" s="4">
        <v>100</v>
      </c>
      <c r="H25" s="4">
        <v>50</v>
      </c>
      <c r="I25" s="5">
        <v>100</v>
      </c>
      <c r="J25" s="24">
        <v>50</v>
      </c>
      <c r="K25" s="66">
        <v>100</v>
      </c>
      <c r="L25" s="1" t="s">
        <v>30</v>
      </c>
      <c r="M25" s="58"/>
      <c r="N25" s="58"/>
      <c r="O25" s="58" t="s">
        <v>91</v>
      </c>
      <c r="P25" s="1"/>
    </row>
    <row r="26" spans="1:16" x14ac:dyDescent="0.25">
      <c r="A26" s="1"/>
      <c r="B26" s="1" t="s">
        <v>31</v>
      </c>
      <c r="C26" s="23">
        <v>360</v>
      </c>
      <c r="D26" s="23">
        <f>[1]Budget!$D$27</f>
        <v>125.91</v>
      </c>
      <c r="E26" s="3">
        <v>200</v>
      </c>
      <c r="F26" s="3">
        <v>20</v>
      </c>
      <c r="G26" s="4">
        <v>200</v>
      </c>
      <c r="H26" s="4">
        <v>20</v>
      </c>
      <c r="I26" s="5">
        <v>100</v>
      </c>
      <c r="J26" s="24">
        <v>20</v>
      </c>
      <c r="K26" s="66">
        <v>50</v>
      </c>
      <c r="L26" s="1" t="s">
        <v>32</v>
      </c>
      <c r="M26" s="58"/>
      <c r="N26" s="58"/>
      <c r="O26" s="58"/>
      <c r="P26" s="1"/>
    </row>
    <row r="27" spans="1:16" x14ac:dyDescent="0.25">
      <c r="A27" s="1"/>
      <c r="B27" s="1" t="s">
        <v>33</v>
      </c>
      <c r="C27" s="23">
        <v>250</v>
      </c>
      <c r="D27" s="23">
        <f>[1]Budget!$D$28</f>
        <v>250</v>
      </c>
      <c r="E27" s="3">
        <v>250</v>
      </c>
      <c r="F27" s="3">
        <v>150</v>
      </c>
      <c r="G27" s="4">
        <v>250</v>
      </c>
      <c r="H27" s="4">
        <v>150</v>
      </c>
      <c r="I27" s="5">
        <v>200</v>
      </c>
      <c r="J27" s="24">
        <v>30</v>
      </c>
      <c r="K27" s="66">
        <v>250</v>
      </c>
      <c r="L27" s="1" t="s">
        <v>34</v>
      </c>
      <c r="M27" s="58"/>
      <c r="N27" s="58"/>
      <c r="O27" s="58" t="s">
        <v>90</v>
      </c>
      <c r="P27" s="1"/>
    </row>
    <row r="28" spans="1:16" x14ac:dyDescent="0.25">
      <c r="A28" s="1"/>
      <c r="B28" s="1" t="s">
        <v>35</v>
      </c>
      <c r="C28" s="23">
        <v>390</v>
      </c>
      <c r="D28" s="23">
        <f>[1]Budget!$D$29</f>
        <v>225</v>
      </c>
      <c r="E28" s="3">
        <v>390</v>
      </c>
      <c r="F28" s="3">
        <v>420</v>
      </c>
      <c r="G28" s="4">
        <v>390</v>
      </c>
      <c r="H28" s="4">
        <v>420</v>
      </c>
      <c r="I28" s="5">
        <v>390</v>
      </c>
      <c r="J28" s="24">
        <v>132</v>
      </c>
      <c r="K28" s="66">
        <v>390</v>
      </c>
      <c r="L28" s="1" t="s">
        <v>34</v>
      </c>
      <c r="M28" s="58">
        <v>132</v>
      </c>
      <c r="O28" s="58" t="s">
        <v>89</v>
      </c>
      <c r="P28" s="1"/>
    </row>
    <row r="29" spans="1:16" ht="15.75" thickBot="1" x14ac:dyDescent="0.3">
      <c r="A29" s="36" t="s">
        <v>18</v>
      </c>
      <c r="B29" s="37"/>
      <c r="C29" s="28">
        <f>SUM(C23:C28)</f>
        <v>1720</v>
      </c>
      <c r="D29" s="28">
        <f>SUM(D23:D28)</f>
        <v>1238.1799999999998</v>
      </c>
      <c r="E29" s="29">
        <f>SUM(E23:E28)</f>
        <v>1590</v>
      </c>
      <c r="F29" s="29">
        <v>1556.6</v>
      </c>
      <c r="G29" s="30">
        <f>SUM(G23:G28)</f>
        <v>1860</v>
      </c>
      <c r="H29" s="30">
        <v>1556.6</v>
      </c>
      <c r="I29" s="31">
        <f>SUM(I23:I28)</f>
        <v>1674</v>
      </c>
      <c r="J29" s="32">
        <f>SUM(J23:J28)</f>
        <v>586.68000000000006</v>
      </c>
      <c r="K29" s="67">
        <f>SUM(K23:K28)</f>
        <v>1722</v>
      </c>
      <c r="L29" s="1"/>
      <c r="M29" s="59"/>
      <c r="N29" s="59"/>
      <c r="O29" s="58"/>
      <c r="P29" s="1"/>
    </row>
    <row r="30" spans="1:16" ht="15.75" thickTop="1" x14ac:dyDescent="0.25">
      <c r="A30" s="1"/>
      <c r="B30" s="1"/>
      <c r="C30" s="23"/>
      <c r="D30" s="23"/>
      <c r="E30" s="3"/>
      <c r="F30" s="3"/>
      <c r="G30" s="4"/>
      <c r="H30" s="4"/>
      <c r="I30" s="5"/>
      <c r="J30" s="24"/>
      <c r="K30" s="66"/>
      <c r="L30" s="1"/>
      <c r="M30" s="58"/>
      <c r="N30" s="58"/>
      <c r="O30" s="58"/>
      <c r="P30" s="1"/>
    </row>
    <row r="31" spans="1:16" x14ac:dyDescent="0.25">
      <c r="A31" s="35" t="s">
        <v>37</v>
      </c>
      <c r="B31" s="1" t="s">
        <v>14</v>
      </c>
      <c r="C31" s="23">
        <v>594</v>
      </c>
      <c r="D31" s="23">
        <f>[1]Budget!$D$32</f>
        <v>594</v>
      </c>
      <c r="E31" s="3">
        <v>594</v>
      </c>
      <c r="F31" s="3">
        <v>544</v>
      </c>
      <c r="G31" s="4">
        <v>648</v>
      </c>
      <c r="H31" s="4">
        <v>544</v>
      </c>
      <c r="I31" s="5">
        <v>660</v>
      </c>
      <c r="J31" s="24">
        <v>0</v>
      </c>
      <c r="K31" s="66">
        <v>680</v>
      </c>
      <c r="L31" s="1" t="s">
        <v>36</v>
      </c>
      <c r="M31" s="58"/>
      <c r="N31" s="58"/>
      <c r="O31" s="58"/>
      <c r="P31" s="1"/>
    </row>
    <row r="32" spans="1:16" x14ac:dyDescent="0.25">
      <c r="A32" s="1"/>
      <c r="B32" s="1" t="s">
        <v>38</v>
      </c>
      <c r="C32" s="23">
        <v>50</v>
      </c>
      <c r="D32" s="23">
        <f>[1]Budget!$D$33</f>
        <v>50</v>
      </c>
      <c r="E32" s="3">
        <v>65</v>
      </c>
      <c r="F32" s="3">
        <v>0</v>
      </c>
      <c r="G32" s="4">
        <v>65</v>
      </c>
      <c r="H32" s="4">
        <v>0</v>
      </c>
      <c r="I32" s="5">
        <v>130</v>
      </c>
      <c r="J32" s="24">
        <v>70</v>
      </c>
      <c r="K32" s="66">
        <v>130</v>
      </c>
      <c r="L32" s="1" t="s">
        <v>36</v>
      </c>
      <c r="M32" s="58"/>
      <c r="N32" s="58" t="s">
        <v>70</v>
      </c>
      <c r="O32" s="58" t="s">
        <v>88</v>
      </c>
      <c r="P32" s="1" t="s">
        <v>71</v>
      </c>
    </row>
    <row r="33" spans="1:16" x14ac:dyDescent="0.25">
      <c r="A33" s="1"/>
      <c r="B33" s="1" t="s">
        <v>77</v>
      </c>
      <c r="C33" s="23">
        <v>117</v>
      </c>
      <c r="D33" s="23">
        <f>[1]Budget!$D$34</f>
        <v>109.96</v>
      </c>
      <c r="E33" s="3">
        <v>240</v>
      </c>
      <c r="F33" s="3">
        <v>96.48</v>
      </c>
      <c r="G33" s="4">
        <v>240</v>
      </c>
      <c r="H33" s="4">
        <v>96.48</v>
      </c>
      <c r="I33" s="5">
        <v>250</v>
      </c>
      <c r="J33" s="24">
        <v>261</v>
      </c>
      <c r="K33" s="66">
        <v>700</v>
      </c>
      <c r="L33" s="1" t="s">
        <v>39</v>
      </c>
      <c r="M33" s="58">
        <v>116</v>
      </c>
      <c r="N33" s="58">
        <v>348</v>
      </c>
      <c r="O33" s="58" t="s">
        <v>75</v>
      </c>
      <c r="P33" s="1" t="s">
        <v>71</v>
      </c>
    </row>
    <row r="34" spans="1:16" x14ac:dyDescent="0.25">
      <c r="A34" s="1"/>
      <c r="B34" s="1" t="s">
        <v>41</v>
      </c>
      <c r="C34" s="23">
        <v>50</v>
      </c>
      <c r="D34" s="23">
        <f>[1]Budget!$D$35</f>
        <v>110</v>
      </c>
      <c r="E34" s="3">
        <v>132</v>
      </c>
      <c r="F34" s="3">
        <v>159.98000000000002</v>
      </c>
      <c r="G34" s="4">
        <v>132</v>
      </c>
      <c r="H34" s="4">
        <v>159.98000000000002</v>
      </c>
      <c r="I34" s="5">
        <v>265</v>
      </c>
      <c r="J34" s="24">
        <v>22.5</v>
      </c>
      <c r="K34" s="66">
        <v>270</v>
      </c>
      <c r="L34" s="1" t="s">
        <v>40</v>
      </c>
      <c r="M34" s="58"/>
      <c r="O34" s="58" t="s">
        <v>87</v>
      </c>
      <c r="P34" s="58"/>
    </row>
    <row r="35" spans="1:16" ht="15.75" thickBot="1" x14ac:dyDescent="0.3">
      <c r="A35" s="36" t="s">
        <v>18</v>
      </c>
      <c r="B35" s="36"/>
      <c r="C35" s="28">
        <f t="shared" ref="C35:G35" si="0">SUM(C31:C34)</f>
        <v>811</v>
      </c>
      <c r="D35" s="28">
        <f t="shared" si="0"/>
        <v>863.96</v>
      </c>
      <c r="E35" s="38">
        <f t="shared" si="0"/>
        <v>1031</v>
      </c>
      <c r="F35" s="38">
        <v>800.46</v>
      </c>
      <c r="G35" s="39">
        <f t="shared" si="0"/>
        <v>1085</v>
      </c>
      <c r="H35" s="39">
        <v>800.46</v>
      </c>
      <c r="I35" s="40">
        <v>1305</v>
      </c>
      <c r="J35" s="32">
        <f>SUM(J31:J33)</f>
        <v>331</v>
      </c>
      <c r="K35" s="67">
        <f>SUM(K31:K34)</f>
        <v>1780</v>
      </c>
      <c r="L35" s="1" t="s">
        <v>42</v>
      </c>
      <c r="M35" s="60"/>
      <c r="N35" s="60"/>
      <c r="O35" s="58"/>
      <c r="P35" s="1"/>
    </row>
    <row r="36" spans="1:16" ht="15.75" thickTop="1" x14ac:dyDescent="0.25">
      <c r="A36" s="1"/>
      <c r="B36" s="1"/>
      <c r="C36" s="23"/>
      <c r="D36" s="23"/>
      <c r="E36" s="41"/>
      <c r="F36" s="41"/>
      <c r="G36" s="42"/>
      <c r="H36" s="42"/>
      <c r="I36" s="43"/>
      <c r="J36" s="24"/>
      <c r="K36" s="66"/>
      <c r="L36" s="1"/>
      <c r="M36" s="61"/>
      <c r="N36" s="61"/>
      <c r="O36" s="61"/>
      <c r="P36" s="1"/>
    </row>
    <row r="37" spans="1:16" x14ac:dyDescent="0.25">
      <c r="A37" s="35" t="s">
        <v>43</v>
      </c>
      <c r="B37" s="1" t="s">
        <v>44</v>
      </c>
      <c r="C37" s="23">
        <v>150</v>
      </c>
      <c r="D37" s="23">
        <f>[1]Budget!$D$38</f>
        <v>100</v>
      </c>
      <c r="E37" s="41">
        <v>150</v>
      </c>
      <c r="F37" s="41">
        <v>121</v>
      </c>
      <c r="G37" s="42">
        <v>150</v>
      </c>
      <c r="H37" s="42">
        <v>121</v>
      </c>
      <c r="I37" s="43">
        <v>150</v>
      </c>
      <c r="J37" s="24">
        <v>125</v>
      </c>
      <c r="K37" s="66">
        <v>150</v>
      </c>
      <c r="L37" s="1"/>
      <c r="M37" s="61"/>
      <c r="N37" s="61"/>
      <c r="O37" s="61"/>
      <c r="P37" s="1"/>
    </row>
    <row r="38" spans="1:16" x14ac:dyDescent="0.25">
      <c r="A38" s="1"/>
      <c r="B38" s="1" t="s">
        <v>46</v>
      </c>
      <c r="C38" s="23">
        <v>250</v>
      </c>
      <c r="D38" s="23">
        <f>[1]Budget!$D$39</f>
        <v>90.44</v>
      </c>
      <c r="E38" s="41">
        <v>250</v>
      </c>
      <c r="F38" s="41">
        <v>10</v>
      </c>
      <c r="G38" s="42">
        <v>250</v>
      </c>
      <c r="H38" s="42">
        <v>10</v>
      </c>
      <c r="I38" s="43">
        <v>250</v>
      </c>
      <c r="J38" s="24">
        <v>125</v>
      </c>
      <c r="K38" s="66">
        <v>250</v>
      </c>
      <c r="L38" s="1" t="s">
        <v>45</v>
      </c>
      <c r="M38" s="61"/>
      <c r="N38" s="61"/>
      <c r="O38" s="61" t="s">
        <v>76</v>
      </c>
      <c r="P38" s="1"/>
    </row>
    <row r="39" spans="1:16" ht="15.75" thickBot="1" x14ac:dyDescent="0.3">
      <c r="A39" s="36" t="s">
        <v>18</v>
      </c>
      <c r="B39" s="36"/>
      <c r="C39" s="28">
        <f>SUM(C37:C38)</f>
        <v>400</v>
      </c>
      <c r="D39" s="44">
        <f>SUM(D37:D38)</f>
        <v>190.44</v>
      </c>
      <c r="E39" s="38">
        <f>SUM(E37:E38)</f>
        <v>400</v>
      </c>
      <c r="F39" s="38">
        <v>131</v>
      </c>
      <c r="G39" s="39">
        <f>SUM(G37:G38)</f>
        <v>400</v>
      </c>
      <c r="H39" s="39">
        <v>131</v>
      </c>
      <c r="I39" s="40">
        <v>400</v>
      </c>
      <c r="J39" s="45">
        <f>SUM(J37:J38)</f>
        <v>250</v>
      </c>
      <c r="K39" s="68">
        <f>SUM(K37:K38)</f>
        <v>400</v>
      </c>
      <c r="L39" s="1" t="s">
        <v>36</v>
      </c>
      <c r="M39" s="60"/>
      <c r="N39" s="60" t="s">
        <v>72</v>
      </c>
      <c r="O39" s="61"/>
      <c r="P39" s="1"/>
    </row>
    <row r="40" spans="1:16" ht="15.75" thickTop="1" x14ac:dyDescent="0.25">
      <c r="A40" s="1"/>
      <c r="B40" s="1"/>
      <c r="C40" s="23"/>
      <c r="D40" s="46"/>
      <c r="E40" s="41"/>
      <c r="F40" s="41"/>
      <c r="G40" s="42"/>
      <c r="H40" s="42"/>
      <c r="I40" s="43"/>
      <c r="J40" s="47"/>
      <c r="K40" s="69"/>
      <c r="L40" s="1"/>
      <c r="M40" s="61"/>
      <c r="N40" s="61"/>
      <c r="O40" s="61"/>
      <c r="P40" s="1"/>
    </row>
    <row r="41" spans="1:16" x14ac:dyDescent="0.25">
      <c r="A41" s="1"/>
      <c r="B41" s="48" t="s">
        <v>47</v>
      </c>
      <c r="C41" s="23">
        <v>500</v>
      </c>
      <c r="D41" s="46">
        <f>[1]Budget!$D$42</f>
        <v>0</v>
      </c>
      <c r="E41" s="41">
        <v>1000</v>
      </c>
      <c r="F41" s="41">
        <v>0</v>
      </c>
      <c r="G41" s="42">
        <v>500</v>
      </c>
      <c r="H41" s="42">
        <v>0</v>
      </c>
      <c r="I41" s="43">
        <v>1000</v>
      </c>
      <c r="J41" s="47">
        <v>0</v>
      </c>
      <c r="K41" s="69">
        <v>500</v>
      </c>
      <c r="L41" s="74" t="s">
        <v>94</v>
      </c>
      <c r="O41" s="75" t="s">
        <v>95</v>
      </c>
    </row>
    <row r="42" spans="1:16" x14ac:dyDescent="0.25">
      <c r="A42" s="1"/>
      <c r="B42" s="48" t="s">
        <v>49</v>
      </c>
      <c r="C42" s="23">
        <v>200</v>
      </c>
      <c r="D42" s="46">
        <f>[1]Budget!$D$43</f>
        <v>19.5</v>
      </c>
      <c r="E42" s="41">
        <v>200</v>
      </c>
      <c r="F42" s="41">
        <v>486</v>
      </c>
      <c r="G42" s="42">
        <v>200</v>
      </c>
      <c r="H42" s="42">
        <v>486</v>
      </c>
      <c r="I42" s="43">
        <v>400</v>
      </c>
      <c r="J42" s="47">
        <v>18</v>
      </c>
      <c r="K42" s="69">
        <v>400</v>
      </c>
      <c r="L42" s="1" t="s">
        <v>48</v>
      </c>
      <c r="M42" s="61"/>
      <c r="N42" s="61"/>
      <c r="O42" s="61" t="s">
        <v>86</v>
      </c>
      <c r="P42" s="1"/>
    </row>
    <row r="43" spans="1:16" x14ac:dyDescent="0.25">
      <c r="A43" s="1"/>
      <c r="B43" s="48" t="s">
        <v>51</v>
      </c>
      <c r="C43" s="23">
        <v>390</v>
      </c>
      <c r="D43" s="46">
        <f>[1]Budget!$D$44</f>
        <v>402.05</v>
      </c>
      <c r="E43" s="41">
        <v>402</v>
      </c>
      <c r="F43" s="41">
        <v>479.64</v>
      </c>
      <c r="G43" s="42">
        <v>420</v>
      </c>
      <c r="H43" s="42">
        <v>479.64</v>
      </c>
      <c r="I43" s="43">
        <v>1000</v>
      </c>
      <c r="J43" s="47">
        <v>589.57000000000005</v>
      </c>
      <c r="K43" s="69">
        <v>700</v>
      </c>
      <c r="L43" s="1" t="s">
        <v>50</v>
      </c>
      <c r="M43" s="61"/>
      <c r="N43" s="61"/>
      <c r="O43" s="61" t="s">
        <v>85</v>
      </c>
      <c r="P43" s="1"/>
    </row>
    <row r="44" spans="1:16" x14ac:dyDescent="0.25">
      <c r="A44" s="1"/>
      <c r="B44" s="48" t="s">
        <v>53</v>
      </c>
      <c r="C44" s="23">
        <v>450</v>
      </c>
      <c r="D44" s="46">
        <f>[1]Budget!$D$45</f>
        <v>442.28</v>
      </c>
      <c r="E44" s="41">
        <v>550</v>
      </c>
      <c r="F44" s="41">
        <v>575.91000000000008</v>
      </c>
      <c r="G44" s="42">
        <v>550</v>
      </c>
      <c r="H44" s="42">
        <v>575.91000000000008</v>
      </c>
      <c r="I44" s="43">
        <v>580</v>
      </c>
      <c r="J44" s="47">
        <v>442.48</v>
      </c>
      <c r="K44" s="69">
        <v>600</v>
      </c>
      <c r="L44" s="1" t="s">
        <v>52</v>
      </c>
      <c r="M44" s="61"/>
      <c r="N44" s="61"/>
      <c r="O44" s="61" t="s">
        <v>84</v>
      </c>
      <c r="P44" s="1"/>
    </row>
    <row r="45" spans="1:16" x14ac:dyDescent="0.25">
      <c r="A45" s="1"/>
      <c r="B45" s="48" t="s">
        <v>55</v>
      </c>
      <c r="C45" s="23">
        <v>500</v>
      </c>
      <c r="D45" s="46">
        <f>[1]Budget!$D$46</f>
        <v>333</v>
      </c>
      <c r="E45" s="41">
        <v>500</v>
      </c>
      <c r="F45" s="41">
        <v>1100</v>
      </c>
      <c r="G45" s="42">
        <v>1000</v>
      </c>
      <c r="H45" s="42">
        <v>1100</v>
      </c>
      <c r="I45" s="43">
        <v>500</v>
      </c>
      <c r="J45" s="47">
        <v>55</v>
      </c>
      <c r="K45" s="69">
        <v>500</v>
      </c>
      <c r="L45" s="1" t="s">
        <v>54</v>
      </c>
      <c r="M45" s="61"/>
      <c r="N45" s="61"/>
      <c r="O45" s="61" t="s">
        <v>83</v>
      </c>
      <c r="P45" s="1"/>
    </row>
    <row r="46" spans="1:16" x14ac:dyDescent="0.25">
      <c r="A46" s="1"/>
      <c r="B46" s="48" t="s">
        <v>56</v>
      </c>
      <c r="C46" s="23">
        <v>1600</v>
      </c>
      <c r="D46" s="46">
        <f>[1]Budget!$D$47</f>
        <v>1487.5900000000001</v>
      </c>
      <c r="E46" s="41">
        <v>1600</v>
      </c>
      <c r="F46" s="41">
        <v>900</v>
      </c>
      <c r="G46" s="42">
        <v>900</v>
      </c>
      <c r="H46" s="42">
        <v>900</v>
      </c>
      <c r="I46" s="43">
        <v>900</v>
      </c>
      <c r="J46" s="47">
        <v>0</v>
      </c>
      <c r="K46" s="69">
        <v>1000</v>
      </c>
      <c r="L46" s="1" t="s">
        <v>34</v>
      </c>
      <c r="M46" s="61"/>
      <c r="N46" s="61"/>
      <c r="O46" s="61" t="s">
        <v>82</v>
      </c>
      <c r="P46" s="1"/>
    </row>
    <row r="47" spans="1:16" x14ac:dyDescent="0.25">
      <c r="A47" s="1"/>
      <c r="B47" s="48" t="s">
        <v>58</v>
      </c>
      <c r="C47" s="23">
        <v>0</v>
      </c>
      <c r="D47" s="46">
        <f>[1]Budget!$D$48</f>
        <v>0</v>
      </c>
      <c r="E47" s="41">
        <v>0</v>
      </c>
      <c r="F47" s="41">
        <v>115.35</v>
      </c>
      <c r="G47" s="42">
        <v>500</v>
      </c>
      <c r="H47" s="42">
        <v>115.35</v>
      </c>
      <c r="I47" s="43">
        <v>0</v>
      </c>
      <c r="J47" s="47">
        <f>[2]Budget!D48</f>
        <v>0</v>
      </c>
      <c r="K47" s="69">
        <v>1000</v>
      </c>
      <c r="L47" s="1" t="s">
        <v>57</v>
      </c>
      <c r="M47" s="61"/>
      <c r="N47" s="61"/>
      <c r="O47" s="61" t="s">
        <v>81</v>
      </c>
      <c r="P47" s="1"/>
    </row>
    <row r="48" spans="1:16" x14ac:dyDescent="0.25">
      <c r="A48" s="1"/>
      <c r="B48" s="48" t="s">
        <v>59</v>
      </c>
      <c r="C48" s="23">
        <v>3000</v>
      </c>
      <c r="D48" s="46">
        <f>[1]Budget!$D$49</f>
        <v>1525</v>
      </c>
      <c r="E48" s="41">
        <v>2250</v>
      </c>
      <c r="F48" s="41">
        <v>2025</v>
      </c>
      <c r="G48" s="42">
        <v>2250</v>
      </c>
      <c r="H48" s="42">
        <v>2025</v>
      </c>
      <c r="I48" s="43">
        <v>2405</v>
      </c>
      <c r="J48" s="47">
        <v>925</v>
      </c>
      <c r="K48" s="69">
        <v>2405</v>
      </c>
      <c r="L48" s="1" t="s">
        <v>34</v>
      </c>
      <c r="M48" s="61" t="s">
        <v>71</v>
      </c>
      <c r="N48" s="61">
        <v>2035</v>
      </c>
      <c r="O48" s="61" t="s">
        <v>80</v>
      </c>
      <c r="P48" s="1"/>
    </row>
    <row r="49" spans="1:16" x14ac:dyDescent="0.25">
      <c r="A49" s="1"/>
      <c r="B49" s="48" t="s">
        <v>61</v>
      </c>
      <c r="C49" s="23">
        <v>1200</v>
      </c>
      <c r="D49" s="46">
        <f>[1]Budget!$D$50</f>
        <v>1215</v>
      </c>
      <c r="E49" s="41">
        <v>1450</v>
      </c>
      <c r="F49" s="41">
        <v>1290</v>
      </c>
      <c r="G49" s="42">
        <v>1450</v>
      </c>
      <c r="H49" s="42">
        <v>1290</v>
      </c>
      <c r="I49" s="43">
        <v>1450</v>
      </c>
      <c r="J49" s="47">
        <v>1730</v>
      </c>
      <c r="K49" s="69">
        <v>2000</v>
      </c>
      <c r="L49" s="1" t="s">
        <v>60</v>
      </c>
      <c r="M49" s="61">
        <v>500</v>
      </c>
      <c r="N49" s="61">
        <v>1557</v>
      </c>
      <c r="O49" s="61" t="s">
        <v>79</v>
      </c>
      <c r="P49" s="1"/>
    </row>
    <row r="50" spans="1:16" x14ac:dyDescent="0.25">
      <c r="A50" s="1"/>
      <c r="B50" s="48" t="s">
        <v>62</v>
      </c>
      <c r="C50" s="23">
        <v>250</v>
      </c>
      <c r="D50" s="46">
        <f>[1]Budget!$D$51</f>
        <v>0</v>
      </c>
      <c r="E50" s="41">
        <v>250</v>
      </c>
      <c r="F50" s="41">
        <v>1445</v>
      </c>
      <c r="G50" s="42">
        <v>0</v>
      </c>
      <c r="H50" s="42">
        <v>1445</v>
      </c>
      <c r="I50" s="43">
        <v>0</v>
      </c>
      <c r="J50" s="47">
        <v>0</v>
      </c>
      <c r="K50" s="69">
        <v>0</v>
      </c>
      <c r="L50" s="1" t="s">
        <v>60</v>
      </c>
      <c r="M50" s="61"/>
      <c r="N50" s="61"/>
      <c r="O50" s="61"/>
      <c r="P50" s="1"/>
    </row>
    <row r="51" spans="1:16" x14ac:dyDescent="0.25">
      <c r="A51" s="1"/>
      <c r="B51" s="48" t="s">
        <v>64</v>
      </c>
      <c r="C51" s="23">
        <v>250</v>
      </c>
      <c r="D51" s="46">
        <f>[1]Budget!$D$52</f>
        <v>250</v>
      </c>
      <c r="E51" s="41">
        <v>250</v>
      </c>
      <c r="F51" s="41">
        <v>0</v>
      </c>
      <c r="G51" s="42">
        <v>0</v>
      </c>
      <c r="H51" s="42">
        <v>0</v>
      </c>
      <c r="I51" s="43">
        <v>0</v>
      </c>
      <c r="J51" s="47">
        <v>0</v>
      </c>
      <c r="K51" s="69">
        <v>0</v>
      </c>
      <c r="L51" s="1" t="s">
        <v>63</v>
      </c>
    </row>
    <row r="52" spans="1:16" x14ac:dyDescent="0.25">
      <c r="A52" s="1"/>
      <c r="B52" s="48" t="s">
        <v>66</v>
      </c>
      <c r="C52" s="23"/>
      <c r="D52" s="46"/>
      <c r="E52" s="41"/>
      <c r="F52" s="41"/>
      <c r="G52" s="42">
        <v>4000</v>
      </c>
      <c r="H52" s="42"/>
      <c r="I52" s="43">
        <v>0</v>
      </c>
      <c r="J52" s="47">
        <v>0</v>
      </c>
      <c r="K52" s="69"/>
      <c r="L52" s="1" t="s">
        <v>65</v>
      </c>
    </row>
    <row r="53" spans="1:16" x14ac:dyDescent="0.25">
      <c r="A53" s="1"/>
      <c r="B53" s="48"/>
      <c r="C53" s="23"/>
      <c r="D53" s="46"/>
      <c r="E53" s="41"/>
      <c r="F53" s="41"/>
      <c r="G53" s="42"/>
      <c r="H53" s="42"/>
      <c r="I53" s="43"/>
      <c r="J53" s="47"/>
      <c r="K53" s="69"/>
      <c r="L53" s="1" t="s">
        <v>67</v>
      </c>
      <c r="O53" s="75" t="s">
        <v>78</v>
      </c>
    </row>
    <row r="54" spans="1:16" x14ac:dyDescent="0.25">
      <c r="A54" s="49" t="s">
        <v>68</v>
      </c>
      <c r="B54" s="49"/>
      <c r="C54" s="50">
        <f>SUM(C39:C51)+C35+C29+C21</f>
        <v>16887</v>
      </c>
      <c r="D54" s="51">
        <f>SUM(D39:D51)+D35+D29+D21</f>
        <v>13488.130000000001</v>
      </c>
      <c r="E54" s="52">
        <f>SUM(E39:E51)+E35+E29+E21</f>
        <v>17589</v>
      </c>
      <c r="F54" s="52">
        <f>SUM(F39:F51)+F35+F29+F21</f>
        <v>17983.68</v>
      </c>
      <c r="G54" s="53">
        <f>SUM(G39:G52)+G35+G29+G21</f>
        <v>21081</v>
      </c>
      <c r="H54" s="53">
        <f>SUM(H39:H51)+H35+H29+H21</f>
        <v>17983.68</v>
      </c>
      <c r="I54" s="51">
        <f>SUM(I39:I51)+I35+I29+I21</f>
        <v>18530</v>
      </c>
      <c r="J54" s="52">
        <f>SUM(J39:J50)+J35+J29+J21</f>
        <v>9310.25</v>
      </c>
      <c r="K54" s="70">
        <f>SUM(K41:K52)+K39+K35+K29+K21</f>
        <v>20423</v>
      </c>
      <c r="L54" s="1"/>
    </row>
    <row r="55" spans="1:16" x14ac:dyDescent="0.25">
      <c r="A55" s="1"/>
      <c r="B55" s="54"/>
      <c r="C55" s="55"/>
      <c r="D55" s="55"/>
      <c r="E55" s="3"/>
      <c r="F55" s="3"/>
      <c r="G55" s="4"/>
      <c r="H55" s="4"/>
      <c r="I55" s="5"/>
      <c r="J55" s="56"/>
      <c r="K55" s="71"/>
      <c r="L55" s="1"/>
    </row>
    <row r="56" spans="1:16" x14ac:dyDescent="0.25">
      <c r="A56" s="1"/>
      <c r="B56" s="1"/>
      <c r="C56" s="2"/>
      <c r="D56" s="46"/>
      <c r="E56" s="3"/>
      <c r="F56" s="3"/>
      <c r="G56" s="4">
        <v>1000</v>
      </c>
      <c r="H56" s="4"/>
      <c r="I56" s="5"/>
      <c r="J56" s="47"/>
      <c r="K56" s="69"/>
      <c r="L56" s="1"/>
    </row>
    <row r="57" spans="1:16" x14ac:dyDescent="0.25">
      <c r="L57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2021-2022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2020-12-02T14:10:23Z</dcterms:created>
  <dcterms:modified xsi:type="dcterms:W3CDTF">2021-01-05T15:10:28Z</dcterms:modified>
</cp:coreProperties>
</file>